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90, 91(А), 93(В) Черновая отделка (2 и 3 секции, лест.кл.)\93 (В) Чистовая отделка тех.помещений\93 (В) Претенденту Чистовая отделка тех.пом\ОБЯЗАТЕЛЬНО ДЛЯ ЗАПОЛНЕНИЯ\"/>
    </mc:Choice>
  </mc:AlternateContent>
  <xr:revisionPtr revIDLastSave="0" documentId="13_ncr:1_{09F16A7F-D2AC-49E5-9E1E-AB2ED18498C2}" xr6:coauthVersionLast="47" xr6:coauthVersionMax="47" xr10:uidLastSave="{00000000-0000-0000-0000-000000000000}"/>
  <bookViews>
    <workbookView xWindow="-120" yWindow="-120" windowWidth="19260" windowHeight="15345" xr2:uid="{00000000-000D-0000-FFFF-FFFF00000000}"/>
  </bookViews>
  <sheets>
    <sheet name="Лист1" sheetId="1" r:id="rId1"/>
  </sheets>
  <definedNames>
    <definedName name="_xlnm.Print_Area" localSheetId="0">Лист1!$A$1:$G$80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1" l="1"/>
  <c r="F77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10" i="1"/>
  <c r="D69" i="1"/>
  <c r="D75" i="1" s="1"/>
  <c r="D61" i="1"/>
  <c r="D63" i="1" s="1"/>
  <c r="D55" i="1"/>
  <c r="D59" i="1" s="1"/>
  <c r="D50" i="1"/>
  <c r="D53" i="1" s="1"/>
  <c r="D44" i="1"/>
  <c r="D48" i="1" s="1"/>
  <c r="D32" i="1"/>
  <c r="D33" i="1" s="1"/>
  <c r="D21" i="1"/>
  <c r="D22" i="1" s="1"/>
  <c r="D11" i="1"/>
  <c r="D10" i="1" s="1"/>
  <c r="D16" i="1" l="1"/>
  <c r="D17" i="1"/>
  <c r="D23" i="1"/>
  <c r="D28" i="1"/>
  <c r="D27" i="1"/>
  <c r="D12" i="1"/>
  <c r="D18" i="1" s="1"/>
  <c r="D26" i="1"/>
  <c r="D29" i="1"/>
  <c r="D24" i="1"/>
  <c r="D30" i="1" s="1"/>
  <c r="D39" i="1"/>
  <c r="D38" i="1"/>
  <c r="D34" i="1"/>
  <c r="D46" i="1"/>
  <c r="D47" i="1"/>
  <c r="D70" i="1"/>
  <c r="D64" i="1"/>
  <c r="D68" i="1"/>
  <c r="D52" i="1"/>
  <c r="D65" i="1"/>
  <c r="D57" i="1"/>
  <c r="D74" i="1"/>
  <c r="D58" i="1"/>
  <c r="D13" i="1" l="1"/>
  <c r="D19" i="1" s="1"/>
  <c r="D15" i="1"/>
  <c r="D76" i="1"/>
  <c r="D73" i="1"/>
  <c r="D71" i="1"/>
  <c r="D40" i="1"/>
  <c r="D37" i="1"/>
  <c r="D35" i="1"/>
  <c r="D41" i="1" s="1"/>
  <c r="F79" i="1"/>
</calcChain>
</file>

<file path=xl/sharedStrings.xml><?xml version="1.0" encoding="utf-8"?>
<sst xmlns="http://schemas.openxmlformats.org/spreadsheetml/2006/main" count="142" uniqueCount="50">
  <si>
    <t>№</t>
  </si>
  <si>
    <t>Наименование работ</t>
  </si>
  <si>
    <t>м2</t>
  </si>
  <si>
    <t>Грунтовка Weber Vetonit prim multi</t>
  </si>
  <si>
    <t>л</t>
  </si>
  <si>
    <t>кг</t>
  </si>
  <si>
    <t>Работа</t>
  </si>
  <si>
    <t>Приложение № ___
к Договору субподряда 
№ ___________ от ____.____.202__ г.</t>
  </si>
  <si>
    <t>Смета №1</t>
  </si>
  <si>
    <t>Объект: "Взрослая поликлиника на 750 посещений для южной части г. Новый Уренгой"</t>
  </si>
  <si>
    <t>Ед. изм.</t>
  </si>
  <si>
    <t>Объем</t>
  </si>
  <si>
    <t>Примечание</t>
  </si>
  <si>
    <t>Стоимость, без учета НДС</t>
  </si>
  <si>
    <t xml:space="preserve"> НДС (5%, 7%, 20%)</t>
  </si>
  <si>
    <t>Итого с учетом НДС (5%, 7%, 20%)</t>
  </si>
  <si>
    <t xml:space="preserve">Устройство чистовой отделки технологических помещений </t>
  </si>
  <si>
    <t>Стены</t>
  </si>
  <si>
    <t>Ост-1.04.1</t>
  </si>
  <si>
    <t>Огрунтовка стен</t>
  </si>
  <si>
    <t>Шпатлевка стен (толщина слоя 2 мм)</t>
  </si>
  <si>
    <t>Окрашивание стен в 2 слоя</t>
  </si>
  <si>
    <t>Материал</t>
  </si>
  <si>
    <t>Шпаклевка цементная влагостойкая Weber Vetonit VH</t>
  </si>
  <si>
    <t>сетка малярная стеклотканевая 2х2мм</t>
  </si>
  <si>
    <t>Акриловая матовая краска Genyus Special (Spiver), 2 класс, RAL7047</t>
  </si>
  <si>
    <t>Ост-1.04.2</t>
  </si>
  <si>
    <t>Шпатлевка стен (толщина слоя 3 мм)</t>
  </si>
  <si>
    <t>Ост-1.04.3</t>
  </si>
  <si>
    <t>Полы</t>
  </si>
  <si>
    <t>Опл-1.02.1</t>
  </si>
  <si>
    <t>Устройство керамогранита 600х600х12 на клею (слой 7 мм)</t>
  </si>
  <si>
    <t>Грунтовка 050 Eurocol Europrimer (или аналог)</t>
  </si>
  <si>
    <t>Клей плиточный 778 Eurocol Eurobond (или аналог)</t>
  </si>
  <si>
    <t>Керамогранит крупноформатный с влагостойкой затиркой швов, Iris FMG Trambiserra
Grey Pre-Polished 750х1500мм (или аналог)</t>
  </si>
  <si>
    <t>Опл-2.02</t>
  </si>
  <si>
    <t>Устройство антистатического покрытия рулонного тощиной 2 мм на клею (слой 1 мм)</t>
  </si>
  <si>
    <t>Клей 599 Eurocol Eurosafe (или аналог)</t>
  </si>
  <si>
    <t>Антистатическое гомогенное рулонное покрытие DLV Medical Safety (или аналог)-
2мм</t>
  </si>
  <si>
    <t>Опл-1.02.4</t>
  </si>
  <si>
    <t>Опл-1.02.5</t>
  </si>
  <si>
    <t>Потолки</t>
  </si>
  <si>
    <t>ОПК-5.02</t>
  </si>
  <si>
    <t>Огрунтовка потолка</t>
  </si>
  <si>
    <t>Шпатлевка потолка (слой 2 мм)</t>
  </si>
  <si>
    <t>Окраска потолка</t>
  </si>
  <si>
    <t>Акриловая матовая краска Genyus Special (Spiver), 2 класс, RAL9003</t>
  </si>
  <si>
    <r>
      <t>Цена за единицу, руб.</t>
    </r>
    <r>
      <rPr>
        <b/>
        <sz val="14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</si>
  <si>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4"/>
        <color theme="1"/>
        <rFont val="Times New Roman"/>
        <family val="1"/>
        <charset val="204"/>
      </rPr>
      <t>без НДС</t>
    </r>
  </si>
  <si>
    <t xml:space="preserve">Вид работ: Устройство чистовой отделки технологических помещений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</si>
</sst>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9"/>
  <sheetViews>
    <sheetView tabSelected="1" view="pageBreakPreview" zoomScale="115" zoomScaleNormal="160" zoomScaleSheetLayoutView="115" workbookViewId="0">
      <selection activeCell="A5" sqref="A5"/>
    </sheetView>
  </sheetViews>
  <sheetFormatPr defaultRowHeight="18.75" x14ac:dyDescent="0.3"/>
  <cols>
    <col min="1" max="1" width="5.7109375" style="2" customWidth="1"/>
    <col min="2" max="2" width="60.140625" style="7" customWidth="1"/>
    <col min="3" max="3" width="9.140625" style="2"/>
    <col min="4" max="4" width="10.5703125" style="2" bestFit="1" customWidth="1"/>
    <col min="5" max="5" width="13" style="2" customWidth="1"/>
    <col min="6" max="6" width="15.42578125" style="2" bestFit="1" customWidth="1"/>
    <col min="7" max="7" width="33.140625" style="2" customWidth="1"/>
    <col min="8" max="8" width="9.140625" style="1"/>
    <col min="9" max="9" width="10.5703125" style="1" bestFit="1" customWidth="1"/>
    <col min="10" max="16384" width="9.140625" style="1"/>
  </cols>
  <sheetData>
    <row r="1" spans="1:13" ht="57" customHeight="1" x14ac:dyDescent="0.3">
      <c r="A1" s="1"/>
      <c r="B1" s="2"/>
      <c r="G1" s="3" t="s">
        <v>7</v>
      </c>
      <c r="H1" s="4"/>
      <c r="I1" s="4"/>
      <c r="K1" s="5"/>
      <c r="L1" s="5"/>
    </row>
    <row r="2" spans="1:13" x14ac:dyDescent="0.3">
      <c r="A2" s="6" t="s">
        <v>8</v>
      </c>
      <c r="B2" s="6"/>
      <c r="C2" s="6"/>
      <c r="D2" s="6"/>
      <c r="E2" s="6"/>
      <c r="F2" s="6"/>
      <c r="G2" s="6"/>
      <c r="H2" s="7"/>
      <c r="I2" s="7"/>
      <c r="J2" s="7"/>
      <c r="K2" s="7"/>
      <c r="L2" s="7"/>
      <c r="M2" s="7"/>
    </row>
    <row r="3" spans="1:13" x14ac:dyDescent="0.3">
      <c r="A3" s="6" t="s">
        <v>9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</row>
    <row r="4" spans="1:13" x14ac:dyDescent="0.3">
      <c r="A4" s="8" t="s">
        <v>49</v>
      </c>
      <c r="B4" s="8"/>
      <c r="C4" s="8"/>
      <c r="D4" s="8"/>
      <c r="E4" s="8"/>
      <c r="F4" s="8"/>
      <c r="G4" s="8"/>
    </row>
    <row r="5" spans="1:13" x14ac:dyDescent="0.3">
      <c r="A5" s="9"/>
    </row>
    <row r="6" spans="1:13" ht="75" x14ac:dyDescent="0.3">
      <c r="A6" s="10" t="s">
        <v>0</v>
      </c>
      <c r="B6" s="10" t="s">
        <v>1</v>
      </c>
      <c r="C6" s="10" t="s">
        <v>10</v>
      </c>
      <c r="D6" s="11" t="s">
        <v>11</v>
      </c>
      <c r="E6" s="12" t="s">
        <v>47</v>
      </c>
      <c r="F6" s="12" t="s">
        <v>48</v>
      </c>
      <c r="G6" s="10" t="s">
        <v>12</v>
      </c>
    </row>
    <row r="7" spans="1:13" x14ac:dyDescent="0.3">
      <c r="A7" s="17" t="s">
        <v>16</v>
      </c>
      <c r="B7" s="17"/>
      <c r="C7" s="17"/>
      <c r="D7" s="17"/>
      <c r="E7" s="17"/>
      <c r="F7" s="12"/>
      <c r="G7" s="10"/>
    </row>
    <row r="8" spans="1:13" x14ac:dyDescent="0.3">
      <c r="A8" s="20" t="s">
        <v>17</v>
      </c>
      <c r="B8" s="20"/>
      <c r="C8" s="20"/>
      <c r="D8" s="20"/>
      <c r="E8" s="20"/>
      <c r="F8" s="12"/>
      <c r="G8" s="10"/>
    </row>
    <row r="9" spans="1:13" x14ac:dyDescent="0.3">
      <c r="A9" s="21">
        <v>1</v>
      </c>
      <c r="B9" s="20" t="s">
        <v>6</v>
      </c>
      <c r="C9" s="20"/>
      <c r="D9" s="20"/>
      <c r="E9" s="21"/>
      <c r="F9" s="12"/>
      <c r="G9" s="22" t="s">
        <v>18</v>
      </c>
    </row>
    <row r="10" spans="1:13" x14ac:dyDescent="0.3">
      <c r="A10" s="21"/>
      <c r="B10" s="18" t="s">
        <v>19</v>
      </c>
      <c r="C10" s="10" t="s">
        <v>2</v>
      </c>
      <c r="D10" s="11">
        <f>D11</f>
        <v>2205.5074000000004</v>
      </c>
      <c r="E10" s="21"/>
      <c r="F10" s="12">
        <f>E10*D10</f>
        <v>0</v>
      </c>
      <c r="G10" s="22"/>
    </row>
    <row r="11" spans="1:13" x14ac:dyDescent="0.3">
      <c r="A11" s="21"/>
      <c r="B11" s="18" t="s">
        <v>20</v>
      </c>
      <c r="C11" s="10" t="s">
        <v>2</v>
      </c>
      <c r="D11" s="11">
        <f>(63.919+28.713)*5.61+62.878*4.11+61.455*4.11+56.602*4.16+(21.247+238.966)*3.61-H9*30</f>
        <v>2205.5074000000004</v>
      </c>
      <c r="E11" s="21"/>
      <c r="F11" s="12">
        <f t="shared" ref="F11:F74" si="0">E11*D11</f>
        <v>0</v>
      </c>
      <c r="G11" s="22"/>
    </row>
    <row r="12" spans="1:13" x14ac:dyDescent="0.3">
      <c r="A12" s="21"/>
      <c r="B12" s="18" t="s">
        <v>19</v>
      </c>
      <c r="C12" s="10" t="s">
        <v>2</v>
      </c>
      <c r="D12" s="11">
        <f>D11</f>
        <v>2205.5074000000004</v>
      </c>
      <c r="E12" s="21"/>
      <c r="F12" s="12">
        <f t="shared" si="0"/>
        <v>0</v>
      </c>
      <c r="G12" s="22"/>
    </row>
    <row r="13" spans="1:13" x14ac:dyDescent="0.3">
      <c r="A13" s="21"/>
      <c r="B13" s="19" t="s">
        <v>21</v>
      </c>
      <c r="C13" s="10" t="s">
        <v>2</v>
      </c>
      <c r="D13" s="11">
        <f>D12</f>
        <v>2205.5074000000004</v>
      </c>
      <c r="E13" s="21"/>
      <c r="F13" s="12">
        <f t="shared" si="0"/>
        <v>0</v>
      </c>
      <c r="G13" s="22"/>
    </row>
    <row r="14" spans="1:13" x14ac:dyDescent="0.3">
      <c r="A14" s="21"/>
      <c r="B14" s="20" t="s">
        <v>22</v>
      </c>
      <c r="C14" s="23"/>
      <c r="D14" s="23"/>
      <c r="E14" s="21"/>
      <c r="F14" s="12">
        <f t="shared" si="0"/>
        <v>0</v>
      </c>
      <c r="G14" s="22"/>
    </row>
    <row r="15" spans="1:13" x14ac:dyDescent="0.3">
      <c r="A15" s="21"/>
      <c r="B15" s="18" t="s">
        <v>3</v>
      </c>
      <c r="C15" s="10" t="s">
        <v>4</v>
      </c>
      <c r="D15" s="11">
        <f>D12*0.1</f>
        <v>220.55074000000005</v>
      </c>
      <c r="E15" s="21"/>
      <c r="F15" s="12">
        <f t="shared" si="0"/>
        <v>0</v>
      </c>
      <c r="G15" s="22"/>
    </row>
    <row r="16" spans="1:13" ht="37.5" x14ac:dyDescent="0.3">
      <c r="A16" s="21"/>
      <c r="B16" s="19" t="s">
        <v>23</v>
      </c>
      <c r="C16" s="10" t="s">
        <v>5</v>
      </c>
      <c r="D16" s="11">
        <f>1.2*2*D11</f>
        <v>5293.2177600000005</v>
      </c>
      <c r="E16" s="21"/>
      <c r="F16" s="12">
        <f t="shared" si="0"/>
        <v>0</v>
      </c>
      <c r="G16" s="22"/>
    </row>
    <row r="17" spans="1:7" x14ac:dyDescent="0.3">
      <c r="A17" s="21"/>
      <c r="B17" s="19" t="s">
        <v>24</v>
      </c>
      <c r="C17" s="10" t="s">
        <v>2</v>
      </c>
      <c r="D17" s="11">
        <f>D11</f>
        <v>2205.5074000000004</v>
      </c>
      <c r="E17" s="21"/>
      <c r="F17" s="12">
        <f t="shared" si="0"/>
        <v>0</v>
      </c>
      <c r="G17" s="22"/>
    </row>
    <row r="18" spans="1:7" x14ac:dyDescent="0.3">
      <c r="A18" s="21"/>
      <c r="B18" s="18" t="s">
        <v>3</v>
      </c>
      <c r="C18" s="10" t="s">
        <v>4</v>
      </c>
      <c r="D18" s="11">
        <f>D12*0.1</f>
        <v>220.55074000000005</v>
      </c>
      <c r="E18" s="21"/>
      <c r="F18" s="12">
        <f t="shared" si="0"/>
        <v>0</v>
      </c>
      <c r="G18" s="22"/>
    </row>
    <row r="19" spans="1:7" ht="37.5" x14ac:dyDescent="0.3">
      <c r="A19" s="21"/>
      <c r="B19" s="19" t="s">
        <v>25</v>
      </c>
      <c r="C19" s="10" t="s">
        <v>4</v>
      </c>
      <c r="D19" s="11">
        <f>(D13/10)*2</f>
        <v>441.10148000000009</v>
      </c>
      <c r="E19" s="21"/>
      <c r="F19" s="12">
        <f t="shared" si="0"/>
        <v>0</v>
      </c>
      <c r="G19" s="22"/>
    </row>
    <row r="20" spans="1:7" x14ac:dyDescent="0.3">
      <c r="A20" s="21">
        <v>2</v>
      </c>
      <c r="B20" s="20" t="s">
        <v>6</v>
      </c>
      <c r="C20" s="23"/>
      <c r="D20" s="23"/>
      <c r="E20" s="21"/>
      <c r="F20" s="12">
        <f t="shared" si="0"/>
        <v>0</v>
      </c>
      <c r="G20" s="22" t="s">
        <v>26</v>
      </c>
    </row>
    <row r="21" spans="1:7" x14ac:dyDescent="0.3">
      <c r="A21" s="21"/>
      <c r="B21" s="18" t="s">
        <v>19</v>
      </c>
      <c r="C21" s="10" t="s">
        <v>2</v>
      </c>
      <c r="D21" s="11">
        <f>(4.033+1.16)*5.61+1.974*4.11+1.63*4.11+(2.616+4.672)*4.16</f>
        <v>74.263250000000014</v>
      </c>
      <c r="E21" s="21"/>
      <c r="F21" s="12">
        <f t="shared" si="0"/>
        <v>0</v>
      </c>
      <c r="G21" s="22"/>
    </row>
    <row r="22" spans="1:7" x14ac:dyDescent="0.3">
      <c r="A22" s="21"/>
      <c r="B22" s="18" t="s">
        <v>27</v>
      </c>
      <c r="C22" s="10" t="s">
        <v>2</v>
      </c>
      <c r="D22" s="11">
        <f>D21</f>
        <v>74.263250000000014</v>
      </c>
      <c r="E22" s="21"/>
      <c r="F22" s="12">
        <f t="shared" si="0"/>
        <v>0</v>
      </c>
      <c r="G22" s="22"/>
    </row>
    <row r="23" spans="1:7" x14ac:dyDescent="0.3">
      <c r="A23" s="21"/>
      <c r="B23" s="18" t="s">
        <v>19</v>
      </c>
      <c r="C23" s="10" t="s">
        <v>2</v>
      </c>
      <c r="D23" s="11">
        <f t="shared" ref="D23:D24" si="1">D22</f>
        <v>74.263250000000014</v>
      </c>
      <c r="E23" s="21"/>
      <c r="F23" s="12">
        <f t="shared" si="0"/>
        <v>0</v>
      </c>
      <c r="G23" s="22"/>
    </row>
    <row r="24" spans="1:7" x14ac:dyDescent="0.3">
      <c r="A24" s="21"/>
      <c r="B24" s="19" t="s">
        <v>21</v>
      </c>
      <c r="C24" s="10" t="s">
        <v>2</v>
      </c>
      <c r="D24" s="11">
        <f t="shared" si="1"/>
        <v>74.263250000000014</v>
      </c>
      <c r="E24" s="21"/>
      <c r="F24" s="12">
        <f t="shared" si="0"/>
        <v>0</v>
      </c>
      <c r="G24" s="22"/>
    </row>
    <row r="25" spans="1:7" x14ac:dyDescent="0.3">
      <c r="A25" s="21"/>
      <c r="B25" s="20" t="s">
        <v>22</v>
      </c>
      <c r="C25" s="23"/>
      <c r="D25" s="23"/>
      <c r="E25" s="21"/>
      <c r="F25" s="12">
        <f t="shared" si="0"/>
        <v>0</v>
      </c>
      <c r="G25" s="22"/>
    </row>
    <row r="26" spans="1:7" x14ac:dyDescent="0.3">
      <c r="A26" s="21"/>
      <c r="B26" s="18" t="s">
        <v>3</v>
      </c>
      <c r="C26" s="10" t="s">
        <v>4</v>
      </c>
      <c r="D26" s="11">
        <f>D23*0.1</f>
        <v>7.4263250000000021</v>
      </c>
      <c r="E26" s="21"/>
      <c r="F26" s="12">
        <f t="shared" si="0"/>
        <v>0</v>
      </c>
      <c r="G26" s="22"/>
    </row>
    <row r="27" spans="1:7" ht="37.5" x14ac:dyDescent="0.3">
      <c r="A27" s="21"/>
      <c r="B27" s="19" t="s">
        <v>23</v>
      </c>
      <c r="C27" s="10" t="s">
        <v>5</v>
      </c>
      <c r="D27" s="11">
        <f>1.2*3*D22</f>
        <v>267.34770000000003</v>
      </c>
      <c r="E27" s="21"/>
      <c r="F27" s="12">
        <f t="shared" si="0"/>
        <v>0</v>
      </c>
      <c r="G27" s="22"/>
    </row>
    <row r="28" spans="1:7" x14ac:dyDescent="0.3">
      <c r="A28" s="21"/>
      <c r="B28" s="19" t="s">
        <v>24</v>
      </c>
      <c r="C28" s="10" t="s">
        <v>2</v>
      </c>
      <c r="D28" s="11">
        <f>D22</f>
        <v>74.263250000000014</v>
      </c>
      <c r="E28" s="21"/>
      <c r="F28" s="12">
        <f t="shared" si="0"/>
        <v>0</v>
      </c>
      <c r="G28" s="22"/>
    </row>
    <row r="29" spans="1:7" x14ac:dyDescent="0.3">
      <c r="A29" s="21"/>
      <c r="B29" s="18" t="s">
        <v>3</v>
      </c>
      <c r="C29" s="10" t="s">
        <v>4</v>
      </c>
      <c r="D29" s="11">
        <f>D23*0.1</f>
        <v>7.4263250000000021</v>
      </c>
      <c r="E29" s="21"/>
      <c r="F29" s="12">
        <f t="shared" si="0"/>
        <v>0</v>
      </c>
      <c r="G29" s="22"/>
    </row>
    <row r="30" spans="1:7" ht="37.5" x14ac:dyDescent="0.3">
      <c r="A30" s="21"/>
      <c r="B30" s="19" t="s">
        <v>25</v>
      </c>
      <c r="C30" s="10" t="s">
        <v>4</v>
      </c>
      <c r="D30" s="11">
        <f>(D24/10)*2</f>
        <v>14.852650000000002</v>
      </c>
      <c r="E30" s="21"/>
      <c r="F30" s="12">
        <f t="shared" si="0"/>
        <v>0</v>
      </c>
      <c r="G30" s="22"/>
    </row>
    <row r="31" spans="1:7" x14ac:dyDescent="0.3">
      <c r="A31" s="21">
        <v>3</v>
      </c>
      <c r="B31" s="20" t="s">
        <v>6</v>
      </c>
      <c r="C31" s="23"/>
      <c r="D31" s="23"/>
      <c r="E31" s="21"/>
      <c r="F31" s="12">
        <f t="shared" si="0"/>
        <v>0</v>
      </c>
      <c r="G31" s="22" t="s">
        <v>28</v>
      </c>
    </row>
    <row r="32" spans="1:7" x14ac:dyDescent="0.3">
      <c r="A32" s="21"/>
      <c r="B32" s="18" t="s">
        <v>19</v>
      </c>
      <c r="C32" s="10" t="s">
        <v>2</v>
      </c>
      <c r="D32" s="11">
        <f>1.194*4.11</f>
        <v>4.9073400000000005</v>
      </c>
      <c r="E32" s="21"/>
      <c r="F32" s="12">
        <f t="shared" si="0"/>
        <v>0</v>
      </c>
      <c r="G32" s="22"/>
    </row>
    <row r="33" spans="1:7" x14ac:dyDescent="0.3">
      <c r="A33" s="21"/>
      <c r="B33" s="18" t="s">
        <v>20</v>
      </c>
      <c r="C33" s="10" t="s">
        <v>2</v>
      </c>
      <c r="D33" s="11">
        <f>D32</f>
        <v>4.9073400000000005</v>
      </c>
      <c r="E33" s="21"/>
      <c r="F33" s="12">
        <f t="shared" si="0"/>
        <v>0</v>
      </c>
      <c r="G33" s="22"/>
    </row>
    <row r="34" spans="1:7" x14ac:dyDescent="0.3">
      <c r="A34" s="21"/>
      <c r="B34" s="18" t="s">
        <v>19</v>
      </c>
      <c r="C34" s="10" t="s">
        <v>2</v>
      </c>
      <c r="D34" s="11">
        <f t="shared" ref="D34:D35" si="2">D33</f>
        <v>4.9073400000000005</v>
      </c>
      <c r="E34" s="21"/>
      <c r="F34" s="12">
        <f t="shared" si="0"/>
        <v>0</v>
      </c>
      <c r="G34" s="22"/>
    </row>
    <row r="35" spans="1:7" x14ac:dyDescent="0.3">
      <c r="A35" s="21"/>
      <c r="B35" s="19" t="s">
        <v>21</v>
      </c>
      <c r="C35" s="10" t="s">
        <v>2</v>
      </c>
      <c r="D35" s="11">
        <f t="shared" si="2"/>
        <v>4.9073400000000005</v>
      </c>
      <c r="E35" s="21"/>
      <c r="F35" s="12">
        <f t="shared" si="0"/>
        <v>0</v>
      </c>
      <c r="G35" s="22"/>
    </row>
    <row r="36" spans="1:7" x14ac:dyDescent="0.3">
      <c r="A36" s="21"/>
      <c r="B36" s="20" t="s">
        <v>22</v>
      </c>
      <c r="C36" s="23"/>
      <c r="D36" s="23"/>
      <c r="E36" s="21"/>
      <c r="F36" s="12">
        <f t="shared" si="0"/>
        <v>0</v>
      </c>
      <c r="G36" s="22"/>
    </row>
    <row r="37" spans="1:7" x14ac:dyDescent="0.3">
      <c r="A37" s="21"/>
      <c r="B37" s="18" t="s">
        <v>3</v>
      </c>
      <c r="C37" s="10" t="s">
        <v>4</v>
      </c>
      <c r="D37" s="11">
        <f>D34*0.1</f>
        <v>0.49073400000000006</v>
      </c>
      <c r="E37" s="21"/>
      <c r="F37" s="12">
        <f t="shared" si="0"/>
        <v>0</v>
      </c>
      <c r="G37" s="22"/>
    </row>
    <row r="38" spans="1:7" ht="37.5" x14ac:dyDescent="0.3">
      <c r="A38" s="21"/>
      <c r="B38" s="19" t="s">
        <v>23</v>
      </c>
      <c r="C38" s="10" t="s">
        <v>5</v>
      </c>
      <c r="D38" s="11">
        <f>1.2*2*D33</f>
        <v>11.777616</v>
      </c>
      <c r="E38" s="21"/>
      <c r="F38" s="12">
        <f t="shared" si="0"/>
        <v>0</v>
      </c>
      <c r="G38" s="22"/>
    </row>
    <row r="39" spans="1:7" x14ac:dyDescent="0.3">
      <c r="A39" s="21"/>
      <c r="B39" s="19" t="s">
        <v>24</v>
      </c>
      <c r="C39" s="10" t="s">
        <v>2</v>
      </c>
      <c r="D39" s="11">
        <f>D33</f>
        <v>4.9073400000000005</v>
      </c>
      <c r="E39" s="21"/>
      <c r="F39" s="12">
        <f t="shared" si="0"/>
        <v>0</v>
      </c>
      <c r="G39" s="22"/>
    </row>
    <row r="40" spans="1:7" x14ac:dyDescent="0.3">
      <c r="A40" s="21"/>
      <c r="B40" s="18" t="s">
        <v>3</v>
      </c>
      <c r="C40" s="10" t="s">
        <v>4</v>
      </c>
      <c r="D40" s="11">
        <f>D34*0.1</f>
        <v>0.49073400000000006</v>
      </c>
      <c r="E40" s="21"/>
      <c r="F40" s="12">
        <f t="shared" si="0"/>
        <v>0</v>
      </c>
      <c r="G40" s="22"/>
    </row>
    <row r="41" spans="1:7" ht="37.5" x14ac:dyDescent="0.3">
      <c r="A41" s="21"/>
      <c r="B41" s="19" t="s">
        <v>25</v>
      </c>
      <c r="C41" s="10" t="s">
        <v>4</v>
      </c>
      <c r="D41" s="11">
        <f>(D35/10)*2</f>
        <v>0.98146800000000012</v>
      </c>
      <c r="E41" s="21"/>
      <c r="F41" s="12">
        <f t="shared" si="0"/>
        <v>0</v>
      </c>
      <c r="G41" s="22"/>
    </row>
    <row r="42" spans="1:7" x14ac:dyDescent="0.3">
      <c r="A42" s="20" t="s">
        <v>29</v>
      </c>
      <c r="B42" s="20"/>
      <c r="C42" s="23"/>
      <c r="D42" s="23"/>
      <c r="E42" s="20"/>
      <c r="F42" s="12">
        <f t="shared" si="0"/>
        <v>0</v>
      </c>
      <c r="G42" s="10"/>
    </row>
    <row r="43" spans="1:7" x14ac:dyDescent="0.3">
      <c r="A43" s="21">
        <v>3</v>
      </c>
      <c r="B43" s="20" t="s">
        <v>6</v>
      </c>
      <c r="C43" s="23"/>
      <c r="D43" s="23"/>
      <c r="E43" s="21"/>
      <c r="F43" s="12">
        <f t="shared" si="0"/>
        <v>0</v>
      </c>
      <c r="G43" s="22" t="s">
        <v>30</v>
      </c>
    </row>
    <row r="44" spans="1:7" x14ac:dyDescent="0.3">
      <c r="A44" s="21"/>
      <c r="B44" s="18" t="s">
        <v>31</v>
      </c>
      <c r="C44" s="10" t="s">
        <v>2</v>
      </c>
      <c r="D44" s="11">
        <f>83.276064+7.69+11.93</f>
        <v>102.896064</v>
      </c>
      <c r="E44" s="21"/>
      <c r="F44" s="12">
        <f t="shared" si="0"/>
        <v>0</v>
      </c>
      <c r="G44" s="22"/>
    </row>
    <row r="45" spans="1:7" x14ac:dyDescent="0.3">
      <c r="A45" s="21"/>
      <c r="B45" s="20" t="s">
        <v>22</v>
      </c>
      <c r="C45" s="23"/>
      <c r="D45" s="23"/>
      <c r="E45" s="21"/>
      <c r="F45" s="12">
        <f t="shared" si="0"/>
        <v>0</v>
      </c>
      <c r="G45" s="22"/>
    </row>
    <row r="46" spans="1:7" x14ac:dyDescent="0.3">
      <c r="A46" s="21"/>
      <c r="B46" s="18" t="s">
        <v>32</v>
      </c>
      <c r="C46" s="10" t="s">
        <v>5</v>
      </c>
      <c r="D46" s="11">
        <f>0.03*D44</f>
        <v>3.0868819199999997</v>
      </c>
      <c r="E46" s="21"/>
      <c r="F46" s="12">
        <f t="shared" si="0"/>
        <v>0</v>
      </c>
      <c r="G46" s="22"/>
    </row>
    <row r="47" spans="1:7" ht="37.5" x14ac:dyDescent="0.3">
      <c r="A47" s="21"/>
      <c r="B47" s="19" t="s">
        <v>33</v>
      </c>
      <c r="C47" s="10" t="s">
        <v>5</v>
      </c>
      <c r="D47" s="11">
        <f>2.9*D44</f>
        <v>298.39858559999999</v>
      </c>
      <c r="E47" s="21"/>
      <c r="F47" s="12">
        <f t="shared" si="0"/>
        <v>0</v>
      </c>
      <c r="G47" s="22"/>
    </row>
    <row r="48" spans="1:7" ht="56.25" x14ac:dyDescent="0.3">
      <c r="A48" s="21"/>
      <c r="B48" s="19" t="s">
        <v>34</v>
      </c>
      <c r="C48" s="10" t="s">
        <v>2</v>
      </c>
      <c r="D48" s="11">
        <f>D44*1.01</f>
        <v>103.92502463999999</v>
      </c>
      <c r="E48" s="21"/>
      <c r="F48" s="12">
        <f t="shared" si="0"/>
        <v>0</v>
      </c>
      <c r="G48" s="22"/>
    </row>
    <row r="49" spans="1:7" x14ac:dyDescent="0.3">
      <c r="A49" s="21">
        <v>4</v>
      </c>
      <c r="B49" s="20" t="s">
        <v>6</v>
      </c>
      <c r="C49" s="23"/>
      <c r="D49" s="23"/>
      <c r="E49" s="21"/>
      <c r="F49" s="12">
        <f t="shared" si="0"/>
        <v>0</v>
      </c>
      <c r="G49" s="22" t="s">
        <v>35</v>
      </c>
    </row>
    <row r="50" spans="1:7" x14ac:dyDescent="0.3">
      <c r="A50" s="21"/>
      <c r="B50" s="18" t="s">
        <v>36</v>
      </c>
      <c r="C50" s="10" t="s">
        <v>2</v>
      </c>
      <c r="D50" s="11">
        <f>148.558926</f>
        <v>148.55892600000001</v>
      </c>
      <c r="E50" s="21"/>
      <c r="F50" s="12">
        <f t="shared" si="0"/>
        <v>0</v>
      </c>
      <c r="G50" s="22"/>
    </row>
    <row r="51" spans="1:7" x14ac:dyDescent="0.3">
      <c r="A51" s="21"/>
      <c r="B51" s="20" t="s">
        <v>22</v>
      </c>
      <c r="C51" s="23"/>
      <c r="D51" s="23"/>
      <c r="E51" s="21"/>
      <c r="F51" s="12">
        <f t="shared" si="0"/>
        <v>0</v>
      </c>
      <c r="G51" s="22"/>
    </row>
    <row r="52" spans="1:7" x14ac:dyDescent="0.3">
      <c r="A52" s="21"/>
      <c r="B52" s="18" t="s">
        <v>37</v>
      </c>
      <c r="C52" s="10" t="s">
        <v>5</v>
      </c>
      <c r="D52" s="11">
        <f>0.28*D50</f>
        <v>41.59649928000001</v>
      </c>
      <c r="E52" s="21"/>
      <c r="F52" s="12">
        <f t="shared" si="0"/>
        <v>0</v>
      </c>
      <c r="G52" s="22"/>
    </row>
    <row r="53" spans="1:7" ht="56.25" x14ac:dyDescent="0.3">
      <c r="A53" s="21"/>
      <c r="B53" s="19" t="s">
        <v>38</v>
      </c>
      <c r="C53" s="10" t="s">
        <v>2</v>
      </c>
      <c r="D53" s="11">
        <f>D50*1.02</f>
        <v>151.53010452000001</v>
      </c>
      <c r="E53" s="21"/>
      <c r="F53" s="12">
        <f t="shared" si="0"/>
        <v>0</v>
      </c>
      <c r="G53" s="22"/>
    </row>
    <row r="54" spans="1:7" x14ac:dyDescent="0.3">
      <c r="A54" s="21">
        <v>5</v>
      </c>
      <c r="B54" s="20" t="s">
        <v>6</v>
      </c>
      <c r="C54" s="23"/>
      <c r="D54" s="23"/>
      <c r="E54" s="21"/>
      <c r="F54" s="12">
        <f t="shared" si="0"/>
        <v>0</v>
      </c>
      <c r="G54" s="22" t="s">
        <v>39</v>
      </c>
    </row>
    <row r="55" spans="1:7" x14ac:dyDescent="0.3">
      <c r="A55" s="21"/>
      <c r="B55" s="18" t="s">
        <v>31</v>
      </c>
      <c r="C55" s="10" t="s">
        <v>2</v>
      </c>
      <c r="D55" s="11">
        <f>23.150901</f>
        <v>23.150901000000001</v>
      </c>
      <c r="E55" s="21"/>
      <c r="F55" s="12">
        <f t="shared" si="0"/>
        <v>0</v>
      </c>
      <c r="G55" s="22"/>
    </row>
    <row r="56" spans="1:7" x14ac:dyDescent="0.3">
      <c r="A56" s="21"/>
      <c r="B56" s="20" t="s">
        <v>22</v>
      </c>
      <c r="C56" s="23"/>
      <c r="D56" s="23"/>
      <c r="E56" s="21"/>
      <c r="F56" s="12">
        <f t="shared" si="0"/>
        <v>0</v>
      </c>
      <c r="G56" s="22"/>
    </row>
    <row r="57" spans="1:7" x14ac:dyDescent="0.3">
      <c r="A57" s="21"/>
      <c r="B57" s="18" t="s">
        <v>32</v>
      </c>
      <c r="C57" s="10" t="s">
        <v>5</v>
      </c>
      <c r="D57" s="11">
        <f>0.03*D55</f>
        <v>0.69452703000000005</v>
      </c>
      <c r="E57" s="21"/>
      <c r="F57" s="12">
        <f t="shared" si="0"/>
        <v>0</v>
      </c>
      <c r="G57" s="22"/>
    </row>
    <row r="58" spans="1:7" ht="37.5" x14ac:dyDescent="0.3">
      <c r="A58" s="21"/>
      <c r="B58" s="19" t="s">
        <v>33</v>
      </c>
      <c r="C58" s="10" t="s">
        <v>5</v>
      </c>
      <c r="D58" s="11">
        <f>2.9*D55</f>
        <v>67.137612900000008</v>
      </c>
      <c r="E58" s="21"/>
      <c r="F58" s="12">
        <f t="shared" si="0"/>
        <v>0</v>
      </c>
      <c r="G58" s="22"/>
    </row>
    <row r="59" spans="1:7" ht="56.25" x14ac:dyDescent="0.3">
      <c r="A59" s="21"/>
      <c r="B59" s="19" t="s">
        <v>34</v>
      </c>
      <c r="C59" s="10" t="s">
        <v>2</v>
      </c>
      <c r="D59" s="11">
        <f>D55*1.01</f>
        <v>23.382410010000001</v>
      </c>
      <c r="E59" s="21"/>
      <c r="F59" s="12">
        <f t="shared" si="0"/>
        <v>0</v>
      </c>
      <c r="G59" s="22"/>
    </row>
    <row r="60" spans="1:7" x14ac:dyDescent="0.3">
      <c r="A60" s="21">
        <v>5</v>
      </c>
      <c r="B60" s="20" t="s">
        <v>6</v>
      </c>
      <c r="C60" s="23"/>
      <c r="D60" s="23"/>
      <c r="E60" s="21"/>
      <c r="F60" s="12">
        <f t="shared" si="0"/>
        <v>0</v>
      </c>
      <c r="G60" s="22" t="s">
        <v>40</v>
      </c>
    </row>
    <row r="61" spans="1:7" x14ac:dyDescent="0.3">
      <c r="A61" s="21"/>
      <c r="B61" s="18" t="s">
        <v>31</v>
      </c>
      <c r="C61" s="10" t="s">
        <v>2</v>
      </c>
      <c r="D61" s="11">
        <f>10.61+52.55+12.21+69.58+17.65+215.25+15.14</f>
        <v>392.99</v>
      </c>
      <c r="E61" s="21"/>
      <c r="F61" s="12">
        <f t="shared" si="0"/>
        <v>0</v>
      </c>
      <c r="G61" s="22"/>
    </row>
    <row r="62" spans="1:7" x14ac:dyDescent="0.3">
      <c r="A62" s="21"/>
      <c r="B62" s="20" t="s">
        <v>22</v>
      </c>
      <c r="C62" s="23"/>
      <c r="D62" s="23"/>
      <c r="E62" s="21"/>
      <c r="F62" s="12">
        <f t="shared" si="0"/>
        <v>0</v>
      </c>
      <c r="G62" s="22"/>
    </row>
    <row r="63" spans="1:7" x14ac:dyDescent="0.3">
      <c r="A63" s="21"/>
      <c r="B63" s="18" t="s">
        <v>32</v>
      </c>
      <c r="C63" s="10" t="s">
        <v>5</v>
      </c>
      <c r="D63" s="11">
        <f>0.03*D61</f>
        <v>11.7897</v>
      </c>
      <c r="E63" s="21"/>
      <c r="F63" s="12">
        <f t="shared" si="0"/>
        <v>0</v>
      </c>
      <c r="G63" s="22"/>
    </row>
    <row r="64" spans="1:7" ht="37.5" x14ac:dyDescent="0.3">
      <c r="A64" s="21"/>
      <c r="B64" s="19" t="s">
        <v>33</v>
      </c>
      <c r="C64" s="10" t="s">
        <v>5</v>
      </c>
      <c r="D64" s="11">
        <f>2.9*D61</f>
        <v>1139.671</v>
      </c>
      <c r="E64" s="21"/>
      <c r="F64" s="12">
        <f t="shared" si="0"/>
        <v>0</v>
      </c>
      <c r="G64" s="22"/>
    </row>
    <row r="65" spans="1:7" ht="56.25" x14ac:dyDescent="0.3">
      <c r="A65" s="21"/>
      <c r="B65" s="19" t="s">
        <v>34</v>
      </c>
      <c r="C65" s="10" t="s">
        <v>2</v>
      </c>
      <c r="D65" s="11">
        <f>D61*1.01</f>
        <v>396.91990000000004</v>
      </c>
      <c r="E65" s="21"/>
      <c r="F65" s="12">
        <f t="shared" si="0"/>
        <v>0</v>
      </c>
      <c r="G65" s="22"/>
    </row>
    <row r="66" spans="1:7" x14ac:dyDescent="0.3">
      <c r="A66" s="20" t="s">
        <v>41</v>
      </c>
      <c r="B66" s="20"/>
      <c r="C66" s="23"/>
      <c r="D66" s="23"/>
      <c r="E66" s="20"/>
      <c r="F66" s="12">
        <f t="shared" si="0"/>
        <v>0</v>
      </c>
      <c r="G66" s="10"/>
    </row>
    <row r="67" spans="1:7" x14ac:dyDescent="0.3">
      <c r="A67" s="21">
        <v>6</v>
      </c>
      <c r="B67" s="20" t="s">
        <v>6</v>
      </c>
      <c r="C67" s="23"/>
      <c r="D67" s="23"/>
      <c r="E67" s="21"/>
      <c r="F67" s="12">
        <f t="shared" si="0"/>
        <v>0</v>
      </c>
      <c r="G67" s="22" t="s">
        <v>42</v>
      </c>
    </row>
    <row r="68" spans="1:7" x14ac:dyDescent="0.3">
      <c r="A68" s="21"/>
      <c r="B68" s="18" t="s">
        <v>43</v>
      </c>
      <c r="C68" s="10" t="s">
        <v>2</v>
      </c>
      <c r="D68" s="11">
        <f>D69</f>
        <v>647.97589200000004</v>
      </c>
      <c r="E68" s="21"/>
      <c r="F68" s="12">
        <f t="shared" si="0"/>
        <v>0</v>
      </c>
      <c r="G68" s="22"/>
    </row>
    <row r="69" spans="1:7" x14ac:dyDescent="0.3">
      <c r="A69" s="21"/>
      <c r="B69" s="18" t="s">
        <v>44</v>
      </c>
      <c r="C69" s="10" t="s">
        <v>2</v>
      </c>
      <c r="D69" s="11">
        <f>254.985892+17.65+215.25+15.14+10.61+52.55+12.21+69.58</f>
        <v>647.97589200000004</v>
      </c>
      <c r="E69" s="21"/>
      <c r="F69" s="12">
        <f t="shared" si="0"/>
        <v>0</v>
      </c>
      <c r="G69" s="22"/>
    </row>
    <row r="70" spans="1:7" x14ac:dyDescent="0.3">
      <c r="A70" s="21"/>
      <c r="B70" s="18" t="s">
        <v>43</v>
      </c>
      <c r="C70" s="10" t="s">
        <v>2</v>
      </c>
      <c r="D70" s="11">
        <f>D69</f>
        <v>647.97589200000004</v>
      </c>
      <c r="E70" s="21"/>
      <c r="F70" s="12">
        <f t="shared" si="0"/>
        <v>0</v>
      </c>
      <c r="G70" s="22"/>
    </row>
    <row r="71" spans="1:7" x14ac:dyDescent="0.3">
      <c r="A71" s="21"/>
      <c r="B71" s="19" t="s">
        <v>45</v>
      </c>
      <c r="C71" s="10" t="s">
        <v>2</v>
      </c>
      <c r="D71" s="11">
        <f>D70</f>
        <v>647.97589200000004</v>
      </c>
      <c r="E71" s="21"/>
      <c r="F71" s="12">
        <f t="shared" si="0"/>
        <v>0</v>
      </c>
      <c r="G71" s="22"/>
    </row>
    <row r="72" spans="1:7" x14ac:dyDescent="0.3">
      <c r="A72" s="21"/>
      <c r="B72" s="20" t="s">
        <v>22</v>
      </c>
      <c r="C72" s="23"/>
      <c r="D72" s="23"/>
      <c r="E72" s="21"/>
      <c r="F72" s="12">
        <f t="shared" si="0"/>
        <v>0</v>
      </c>
      <c r="G72" s="22"/>
    </row>
    <row r="73" spans="1:7" x14ac:dyDescent="0.3">
      <c r="A73" s="21"/>
      <c r="B73" s="18" t="s">
        <v>3</v>
      </c>
      <c r="C73" s="10" t="s">
        <v>4</v>
      </c>
      <c r="D73" s="11">
        <f>D70*0.1</f>
        <v>64.797589200000004</v>
      </c>
      <c r="E73" s="21"/>
      <c r="F73" s="12">
        <f t="shared" si="0"/>
        <v>0</v>
      </c>
      <c r="G73" s="22"/>
    </row>
    <row r="74" spans="1:7" ht="37.5" x14ac:dyDescent="0.3">
      <c r="A74" s="21"/>
      <c r="B74" s="19" t="s">
        <v>23</v>
      </c>
      <c r="C74" s="10" t="s">
        <v>5</v>
      </c>
      <c r="D74" s="11">
        <f>1.2*2*D69</f>
        <v>1555.1421408000001</v>
      </c>
      <c r="E74" s="21"/>
      <c r="F74" s="12">
        <f t="shared" si="0"/>
        <v>0</v>
      </c>
      <c r="G74" s="22"/>
    </row>
    <row r="75" spans="1:7" x14ac:dyDescent="0.3">
      <c r="A75" s="21"/>
      <c r="B75" s="19" t="s">
        <v>24</v>
      </c>
      <c r="C75" s="10" t="s">
        <v>2</v>
      </c>
      <c r="D75" s="11">
        <f>D69</f>
        <v>647.97589200000004</v>
      </c>
      <c r="E75" s="21"/>
      <c r="F75" s="12">
        <f t="shared" ref="F75:F76" si="3">E75*D75</f>
        <v>0</v>
      </c>
      <c r="G75" s="22"/>
    </row>
    <row r="76" spans="1:7" ht="37.5" x14ac:dyDescent="0.3">
      <c r="A76" s="21"/>
      <c r="B76" s="19" t="s">
        <v>46</v>
      </c>
      <c r="C76" s="10" t="s">
        <v>4</v>
      </c>
      <c r="D76" s="11">
        <f>(D70/10)*2</f>
        <v>129.59517840000001</v>
      </c>
      <c r="E76" s="21"/>
      <c r="F76" s="12">
        <f t="shared" si="3"/>
        <v>0</v>
      </c>
      <c r="G76" s="22"/>
    </row>
    <row r="77" spans="1:7" x14ac:dyDescent="0.3">
      <c r="A77" s="10"/>
      <c r="B77" s="13" t="s">
        <v>13</v>
      </c>
      <c r="C77" s="14"/>
      <c r="D77" s="14"/>
      <c r="E77" s="15"/>
      <c r="F77" s="16">
        <f>SUM(F9:F76)</f>
        <v>0</v>
      </c>
      <c r="G77" s="10"/>
    </row>
    <row r="78" spans="1:7" x14ac:dyDescent="0.3">
      <c r="A78" s="10"/>
      <c r="B78" s="13" t="s">
        <v>14</v>
      </c>
      <c r="C78" s="14"/>
      <c r="D78" s="14"/>
      <c r="E78" s="15"/>
      <c r="F78" s="16">
        <f>F77*0.2</f>
        <v>0</v>
      </c>
      <c r="G78" s="10"/>
    </row>
    <row r="79" spans="1:7" x14ac:dyDescent="0.3">
      <c r="A79" s="10"/>
      <c r="B79" s="13" t="s">
        <v>15</v>
      </c>
      <c r="C79" s="14"/>
      <c r="D79" s="14"/>
      <c r="E79" s="15"/>
      <c r="F79" s="16">
        <f>F77*1.2</f>
        <v>0</v>
      </c>
      <c r="G79" s="10"/>
    </row>
  </sheetData>
  <mergeCells count="15">
    <mergeCell ref="G9:G19"/>
    <mergeCell ref="G20:G30"/>
    <mergeCell ref="G31:G41"/>
    <mergeCell ref="G43:G48"/>
    <mergeCell ref="G49:G53"/>
    <mergeCell ref="G54:G59"/>
    <mergeCell ref="G60:G65"/>
    <mergeCell ref="G67:G76"/>
    <mergeCell ref="A7:E7"/>
    <mergeCell ref="A3:G3"/>
    <mergeCell ref="A2:G2"/>
    <mergeCell ref="B79:E79"/>
    <mergeCell ref="B78:E78"/>
    <mergeCell ref="B77:E77"/>
    <mergeCell ref="A4:G4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 Иван Сергеевич</dc:creator>
  <cp:lastModifiedBy>Матвеева Виктория Дмитриевна</cp:lastModifiedBy>
  <dcterms:created xsi:type="dcterms:W3CDTF">2026-02-11T12:15:50Z</dcterms:created>
  <dcterms:modified xsi:type="dcterms:W3CDTF">2026-02-26T05:35:48Z</dcterms:modified>
</cp:coreProperties>
</file>